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H16" i="1"/>
  <c r="H15" s="1"/>
  <c r="H32"/>
  <c r="H35"/>
  <c r="H34" s="1"/>
  <c r="H28"/>
  <c r="H27" s="1"/>
  <c r="H26" s="1"/>
  <c r="H24"/>
  <c r="H22"/>
  <c r="H19"/>
  <c r="H31" l="1"/>
  <c r="H30" s="1"/>
  <c r="H21"/>
  <c r="H18" s="1"/>
  <c r="H13" s="1"/>
  <c r="H37" l="1"/>
</calcChain>
</file>

<file path=xl/sharedStrings.xml><?xml version="1.0" encoding="utf-8"?>
<sst xmlns="http://schemas.openxmlformats.org/spreadsheetml/2006/main" count="53" uniqueCount="52">
  <si>
    <t>Доходы бюджета муниципального образования "Сельское поселение Новотузуклейский сельсовет Камызякского муниципального района Астраханской области"  на 2024 год</t>
  </si>
  <si>
    <t>Наименование</t>
  </si>
  <si>
    <t>Код по БК</t>
  </si>
  <si>
    <t>НАЛОГОВЫЕ И НЕНАЛОГОВЫЕ ДОХОДЫ - ВСЕГО</t>
  </si>
  <si>
    <t>000  1  00  00000  00  0000  000</t>
  </si>
  <si>
    <t>в том числе: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</si>
  <si>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</si>
  <si>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</si>
  <si>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</si>
  <si>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</si>
  <si>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</si>
  <si>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</si>
  <si>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</si>
  <si>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организации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</si>
  <si>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</si>
  <si>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</t>
  </si>
  <si>
    <t>НАЛОГОВЫЕ И  НЕНАЛОГОВЫЕ ДОХОДЫ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</si>
  <si>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</si>
  <si>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</si>
  <si>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</si>
  <si>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</si>
  <si>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</si>
  <si>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</si>
  <si>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</si>
  <si>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 Российской Федерации</t>
  </si>
  <si>
    <t>ДОХОДЫ БЮДЖЕТА - ВСЕГО</t>
  </si>
  <si>
    <t>000  1  01  00000  00  0000  000</t>
  </si>
  <si>
    <t>000  1  01  02000  01  0000  110</t>
  </si>
  <si>
    <t>000  1  01  02010  01  0000  110</t>
  </si>
  <si>
    <t>000  1  06  00000  00  0000  000</t>
  </si>
  <si>
    <t>000 1  06  01000  00  0000  110</t>
  </si>
  <si>
    <t>000  1  06  01030  10  0000  110</t>
  </si>
  <si>
    <t>000  1  06  06000  00  0000  110</t>
  </si>
  <si>
    <t>000  1  06  06030  00  0000  110</t>
  </si>
  <si>
    <t>000  1  06  06033  10  0000  110</t>
  </si>
  <si>
    <t>000  1  06  06040  00  0000  110</t>
  </si>
  <si>
    <t>000  1  06  06043  10  0000  110</t>
  </si>
  <si>
    <t xml:space="preserve"> 000  1  00  00000  00  0000 000</t>
  </si>
  <si>
    <t xml:space="preserve"> 000  1  16  00000  00  0000 000</t>
  </si>
  <si>
    <t>000  1  16  02000  02  0000 140</t>
  </si>
  <si>
    <t>000  1  16  02020  02  0000 140</t>
  </si>
  <si>
    <t>000  2  00  00000  00  0000  000</t>
  </si>
  <si>
    <t>000  2  02  00000  00  0000  150</t>
  </si>
  <si>
    <t>000  2  02  15001  00  0000  150</t>
  </si>
  <si>
    <t>000  2  02  15001  10  0000  150</t>
  </si>
  <si>
    <t>000  2  02  30000  00  0000  150</t>
  </si>
  <si>
    <t>000  2  02  35118  00  0000  150</t>
  </si>
  <si>
    <t>000  2  02  35118  10  0000  150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</si>
  <si>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</si>
  <si>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</si>
  <si>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Сумма, рублей</t>
  </si>
  <si>
    <r>
      <rPr>
        <sz val="9"/>
        <color theme="1"/>
        <rFont val="Calibri"/>
        <family val="2"/>
        <charset val="204"/>
        <scheme val="minor"/>
      </rPr>
      <t>Приложение  1 
к   Решению  Совета  муниципального образования «Сельское поселение Новотузуклейский сельсовет  Камызякского муниципального района Астраханской области»   «О    бюджете муниципального образования  «Сельское поселение Новотузуклейский сельсовет  Камызякского муниципального района
 Астраханской области» на  2024год  и плановый период  2025 и 2026 годы»                         от  21.12.2023 г. .№ 113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</si>
</sst>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0" xfId="0" applyAlignment="1">
      <alignment vertical="distributed" wrapText="1"/>
    </xf>
    <xf numFmtId="0" fontId="2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2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right"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41"/>
  <sheetViews>
    <sheetView tabSelected="1" zoomScale="120" zoomScaleNormal="120" workbookViewId="0">
      <selection activeCell="K36" sqref="K36"/>
    </sheetView>
  </sheetViews>
  <sheetFormatPr defaultRowHeight="15"/>
  <cols>
    <col min="1" max="1" width="3" customWidth="1"/>
    <col min="5" max="5" width="17.85546875" customWidth="1"/>
    <col min="7" max="7" width="23.42578125" customWidth="1"/>
    <col min="8" max="8" width="6.28515625" customWidth="1"/>
    <col min="9" max="9" width="7.42578125" customWidth="1"/>
  </cols>
  <sheetData>
    <row r="1" spans="2:9" ht="12.75" customHeight="1">
      <c r="E1" s="21" t="s">
        <v>51</v>
      </c>
      <c r="F1" s="21"/>
      <c r="G1" s="21"/>
      <c r="H1" s="21"/>
      <c r="I1" s="21"/>
    </row>
    <row r="2" spans="2:9">
      <c r="E2" s="21"/>
      <c r="F2" s="21"/>
      <c r="G2" s="21"/>
      <c r="H2" s="21"/>
      <c r="I2" s="21"/>
    </row>
    <row r="3" spans="2:9">
      <c r="E3" s="21"/>
      <c r="F3" s="21"/>
      <c r="G3" s="21"/>
      <c r="H3" s="21"/>
      <c r="I3" s="21"/>
    </row>
    <row r="4" spans="2:9">
      <c r="E4" s="21"/>
      <c r="F4" s="21"/>
      <c r="G4" s="21"/>
      <c r="H4" s="21"/>
      <c r="I4" s="21"/>
    </row>
    <row r="5" spans="2:9">
      <c r="E5" s="21"/>
      <c r="F5" s="21"/>
      <c r="G5" s="21"/>
      <c r="H5" s="21"/>
      <c r="I5" s="21"/>
    </row>
    <row r="6" spans="2:9">
      <c r="E6" s="21"/>
      <c r="F6" s="21"/>
      <c r="G6" s="21"/>
      <c r="H6" s="21"/>
      <c r="I6" s="21"/>
    </row>
    <row r="7" spans="2:9">
      <c r="E7" s="2"/>
      <c r="F7" s="2"/>
      <c r="G7" s="2"/>
      <c r="H7" s="2"/>
      <c r="I7" s="2"/>
    </row>
    <row r="8" spans="2:9">
      <c r="B8" s="18" t="s">
        <v>0</v>
      </c>
      <c r="C8" s="18"/>
      <c r="D8" s="18"/>
      <c r="E8" s="18"/>
      <c r="F8" s="18"/>
      <c r="G8" s="18"/>
      <c r="H8" s="18"/>
    </row>
    <row r="9" spans="2:9">
      <c r="B9" s="18"/>
      <c r="C9" s="18"/>
      <c r="D9" s="18"/>
      <c r="E9" s="18"/>
      <c r="F9" s="18"/>
      <c r="G9" s="18"/>
      <c r="H9" s="18"/>
    </row>
    <row r="10" spans="2:9">
      <c r="B10" s="18"/>
      <c r="C10" s="18"/>
      <c r="D10" s="18"/>
      <c r="E10" s="18"/>
      <c r="F10" s="18"/>
      <c r="G10" s="18"/>
      <c r="H10" s="18"/>
    </row>
    <row r="12" spans="2:9" ht="33.75" customHeight="1">
      <c r="B12" s="8" t="s">
        <v>1</v>
      </c>
      <c r="C12" s="8"/>
      <c r="D12" s="8"/>
      <c r="E12" s="8"/>
      <c r="F12" s="8" t="s">
        <v>2</v>
      </c>
      <c r="G12" s="8"/>
      <c r="H12" s="19" t="s">
        <v>50</v>
      </c>
      <c r="I12" s="20"/>
    </row>
    <row r="13" spans="2:9">
      <c r="B13" s="16" t="s">
        <v>3</v>
      </c>
      <c r="C13" s="16"/>
      <c r="D13" s="16"/>
      <c r="E13" s="16"/>
      <c r="F13" s="8" t="s">
        <v>4</v>
      </c>
      <c r="G13" s="8"/>
      <c r="H13" s="13">
        <f>H15+H18+H26</f>
        <v>969000</v>
      </c>
      <c r="I13" s="14"/>
    </row>
    <row r="14" spans="2:9">
      <c r="B14" s="16" t="s">
        <v>5</v>
      </c>
      <c r="C14" s="16"/>
      <c r="D14" s="16"/>
      <c r="E14" s="16"/>
      <c r="F14" s="8"/>
      <c r="G14" s="8"/>
      <c r="H14" s="17"/>
      <c r="I14" s="14"/>
    </row>
    <row r="15" spans="2:9" ht="21" customHeight="1">
      <c r="B15" s="16" t="s">
        <v>6</v>
      </c>
      <c r="C15" s="16"/>
      <c r="D15" s="16"/>
      <c r="E15" s="16"/>
      <c r="F15" s="8" t="s">
        <v>26</v>
      </c>
      <c r="G15" s="8"/>
      <c r="H15" s="13">
        <f>H16</f>
        <v>112000</v>
      </c>
      <c r="I15" s="14"/>
    </row>
    <row r="16" spans="2:9" ht="20.25" customHeight="1">
      <c r="B16" s="16" t="s">
        <v>7</v>
      </c>
      <c r="C16" s="16"/>
      <c r="D16" s="16"/>
      <c r="E16" s="16"/>
      <c r="F16" s="8" t="s">
        <v>27</v>
      </c>
      <c r="G16" s="8"/>
      <c r="H16" s="13">
        <f>H17</f>
        <v>112000</v>
      </c>
      <c r="I16" s="14"/>
    </row>
    <row r="17" spans="2:10" ht="100.5" customHeight="1">
      <c r="B17" s="16" t="s">
        <v>8</v>
      </c>
      <c r="C17" s="16"/>
      <c r="D17" s="16"/>
      <c r="E17" s="16"/>
      <c r="F17" s="8" t="s">
        <v>28</v>
      </c>
      <c r="G17" s="8"/>
      <c r="H17" s="13">
        <v>112000</v>
      </c>
      <c r="I17" s="15"/>
    </row>
    <row r="18" spans="2:10" ht="20.25" customHeight="1">
      <c r="B18" s="16" t="s">
        <v>9</v>
      </c>
      <c r="C18" s="16"/>
      <c r="D18" s="16"/>
      <c r="E18" s="16"/>
      <c r="F18" s="8" t="s">
        <v>29</v>
      </c>
      <c r="G18" s="8"/>
      <c r="H18" s="13">
        <f>H19+H21</f>
        <v>842000</v>
      </c>
      <c r="I18" s="14"/>
    </row>
    <row r="19" spans="2:10" ht="21" customHeight="1">
      <c r="B19" s="16" t="s">
        <v>10</v>
      </c>
      <c r="C19" s="16"/>
      <c r="D19" s="16"/>
      <c r="E19" s="16"/>
      <c r="F19" s="8" t="s">
        <v>30</v>
      </c>
      <c r="G19" s="8"/>
      <c r="H19" s="13">
        <f>H20</f>
        <v>209000</v>
      </c>
      <c r="I19" s="14"/>
    </row>
    <row r="20" spans="2:10" ht="66.75" customHeight="1">
      <c r="B20" s="16" t="s">
        <v>11</v>
      </c>
      <c r="C20" s="16"/>
      <c r="D20" s="16"/>
      <c r="E20" s="16"/>
      <c r="F20" s="8" t="s">
        <v>31</v>
      </c>
      <c r="G20" s="8"/>
      <c r="H20" s="13">
        <v>209000</v>
      </c>
      <c r="I20" s="15"/>
    </row>
    <row r="21" spans="2:10">
      <c r="B21" s="16" t="s">
        <v>12</v>
      </c>
      <c r="C21" s="16"/>
      <c r="D21" s="16"/>
      <c r="E21" s="16"/>
      <c r="F21" s="8" t="s">
        <v>32</v>
      </c>
      <c r="G21" s="8"/>
      <c r="H21" s="13">
        <f>H22+H24</f>
        <v>633000</v>
      </c>
      <c r="I21" s="14"/>
    </row>
    <row r="22" spans="2:10">
      <c r="B22" s="16" t="s">
        <v>13</v>
      </c>
      <c r="C22" s="16"/>
      <c r="D22" s="16"/>
      <c r="E22" s="16"/>
      <c r="F22" s="8" t="s">
        <v>33</v>
      </c>
      <c r="G22" s="8"/>
      <c r="H22" s="13">
        <f>H23</f>
        <v>100000</v>
      </c>
      <c r="I22" s="14"/>
      <c r="J22" s="3"/>
    </row>
    <row r="23" spans="2:10" ht="47.25" customHeight="1">
      <c r="B23" s="16" t="s">
        <v>14</v>
      </c>
      <c r="C23" s="16"/>
      <c r="D23" s="16"/>
      <c r="E23" s="16"/>
      <c r="F23" s="8" t="s">
        <v>34</v>
      </c>
      <c r="G23" s="8"/>
      <c r="H23" s="13">
        <v>100000</v>
      </c>
      <c r="I23" s="15"/>
    </row>
    <row r="24" spans="2:10">
      <c r="B24" s="16" t="s">
        <v>15</v>
      </c>
      <c r="C24" s="16"/>
      <c r="D24" s="16"/>
      <c r="E24" s="16"/>
      <c r="F24" s="8" t="s">
        <v>35</v>
      </c>
      <c r="G24" s="8"/>
      <c r="H24" s="13">
        <f>H25</f>
        <v>533000</v>
      </c>
      <c r="I24" s="14"/>
    </row>
    <row r="25" spans="2:10">
      <c r="B25" s="16" t="s">
        <v>15</v>
      </c>
      <c r="C25" s="16"/>
      <c r="D25" s="16"/>
      <c r="E25" s="16"/>
      <c r="F25" s="8" t="s">
        <v>36</v>
      </c>
      <c r="G25" s="8"/>
      <c r="H25" s="13">
        <v>533000</v>
      </c>
      <c r="I25" s="15"/>
    </row>
    <row r="26" spans="2:10" ht="15.75" customHeight="1">
      <c r="B26" s="16" t="s">
        <v>16</v>
      </c>
      <c r="C26" s="16"/>
      <c r="D26" s="16"/>
      <c r="E26" s="16"/>
      <c r="F26" s="8" t="s">
        <v>37</v>
      </c>
      <c r="G26" s="8"/>
      <c r="H26" s="13">
        <f>H27</f>
        <v>15000</v>
      </c>
      <c r="I26" s="14"/>
    </row>
    <row r="27" spans="2:10" ht="21.75" customHeight="1">
      <c r="B27" s="16" t="s">
        <v>17</v>
      </c>
      <c r="C27" s="16"/>
      <c r="D27" s="16"/>
      <c r="E27" s="16"/>
      <c r="F27" s="8" t="s">
        <v>38</v>
      </c>
      <c r="G27" s="8"/>
      <c r="H27" s="13">
        <f>H28</f>
        <v>15000</v>
      </c>
      <c r="I27" s="14"/>
    </row>
    <row r="28" spans="2:10" ht="46.5" customHeight="1">
      <c r="B28" s="16" t="s">
        <v>18</v>
      </c>
      <c r="C28" s="16"/>
      <c r="D28" s="16"/>
      <c r="E28" s="16"/>
      <c r="F28" s="8" t="s">
        <v>39</v>
      </c>
      <c r="G28" s="8"/>
      <c r="H28" s="13">
        <f>H29</f>
        <v>15000</v>
      </c>
      <c r="I28" s="14"/>
    </row>
    <row r="29" spans="2:10" ht="72" customHeight="1">
      <c r="B29" s="16" t="s">
        <v>19</v>
      </c>
      <c r="C29" s="16"/>
      <c r="D29" s="16"/>
      <c r="E29" s="16"/>
      <c r="F29" s="8" t="s">
        <v>40</v>
      </c>
      <c r="G29" s="8"/>
      <c r="H29" s="13">
        <v>15000</v>
      </c>
      <c r="I29" s="15"/>
    </row>
    <row r="30" spans="2:10" ht="20.25" customHeight="1">
      <c r="B30" s="16" t="s">
        <v>20</v>
      </c>
      <c r="C30" s="16"/>
      <c r="D30" s="16"/>
      <c r="E30" s="16"/>
      <c r="F30" s="8" t="s">
        <v>41</v>
      </c>
      <c r="G30" s="8"/>
      <c r="H30" s="13">
        <f>H31</f>
        <v>4310939.7799999993</v>
      </c>
      <c r="I30" s="14"/>
    </row>
    <row r="31" spans="2:10" ht="45" customHeight="1">
      <c r="B31" s="16" t="s">
        <v>21</v>
      </c>
      <c r="C31" s="16"/>
      <c r="D31" s="16"/>
      <c r="E31" s="16"/>
      <c r="F31" s="8" t="s">
        <v>42</v>
      </c>
      <c r="G31" s="8"/>
      <c r="H31" s="13">
        <f>H32+H34</f>
        <v>4310939.7799999993</v>
      </c>
      <c r="I31" s="14"/>
    </row>
    <row r="32" spans="2:10" ht="32.25" customHeight="1">
      <c r="B32" s="10" t="s">
        <v>22</v>
      </c>
      <c r="C32" s="11"/>
      <c r="D32" s="11"/>
      <c r="E32" s="12"/>
      <c r="F32" s="8" t="s">
        <v>43</v>
      </c>
      <c r="G32" s="8"/>
      <c r="H32" s="13">
        <f>H33</f>
        <v>3968139.78</v>
      </c>
      <c r="I32" s="14"/>
    </row>
    <row r="33" spans="2:9" ht="48.75" customHeight="1">
      <c r="B33" s="10" t="s">
        <v>23</v>
      </c>
      <c r="C33" s="11"/>
      <c r="D33" s="11"/>
      <c r="E33" s="12"/>
      <c r="F33" s="8" t="s">
        <v>44</v>
      </c>
      <c r="G33" s="8"/>
      <c r="H33" s="13">
        <v>3968139.78</v>
      </c>
      <c r="I33" s="15"/>
    </row>
    <row r="34" spans="2:9" ht="27.75" customHeight="1">
      <c r="B34" s="10" t="s">
        <v>24</v>
      </c>
      <c r="C34" s="11"/>
      <c r="D34" s="11"/>
      <c r="E34" s="12"/>
      <c r="F34" s="8" t="s">
        <v>45</v>
      </c>
      <c r="G34" s="8"/>
      <c r="H34" s="13">
        <f>H35</f>
        <v>342800</v>
      </c>
      <c r="I34" s="14"/>
    </row>
    <row r="35" spans="2:9" ht="69" customHeight="1">
      <c r="B35" s="10" t="s">
        <v>48</v>
      </c>
      <c r="C35" s="11"/>
      <c r="D35" s="11"/>
      <c r="E35" s="12"/>
      <c r="F35" s="8" t="s">
        <v>46</v>
      </c>
      <c r="G35" s="8"/>
      <c r="H35" s="13">
        <f>H36</f>
        <v>342800</v>
      </c>
      <c r="I35" s="14"/>
    </row>
    <row r="36" spans="2:9" ht="72.75" customHeight="1">
      <c r="B36" s="10" t="s">
        <v>49</v>
      </c>
      <c r="C36" s="11"/>
      <c r="D36" s="11"/>
      <c r="E36" s="12"/>
      <c r="F36" s="8" t="s">
        <v>47</v>
      </c>
      <c r="G36" s="8"/>
      <c r="H36" s="13">
        <v>342800</v>
      </c>
      <c r="I36" s="15"/>
    </row>
    <row r="37" spans="2:9">
      <c r="B37" s="7" t="s">
        <v>25</v>
      </c>
      <c r="C37" s="7"/>
      <c r="D37" s="7"/>
      <c r="E37" s="7"/>
      <c r="F37" s="8"/>
      <c r="G37" s="8"/>
      <c r="H37" s="9">
        <f>H13+H30</f>
        <v>5279939.7799999993</v>
      </c>
      <c r="I37" s="8"/>
    </row>
    <row r="38" spans="2:9">
      <c r="B38" s="5"/>
      <c r="C38" s="5"/>
      <c r="D38" s="5"/>
      <c r="E38" s="5"/>
      <c r="F38" s="4"/>
      <c r="G38" s="4"/>
      <c r="H38" s="4"/>
      <c r="I38" s="4"/>
    </row>
    <row r="39" spans="2:9" ht="33" customHeight="1">
      <c r="B39" s="6"/>
      <c r="C39" s="6"/>
      <c r="D39" s="6"/>
      <c r="E39" s="6"/>
      <c r="F39" s="6"/>
      <c r="G39" s="6"/>
      <c r="H39" s="4"/>
      <c r="I39" s="4"/>
    </row>
    <row r="40" spans="2:9">
      <c r="B40" s="5"/>
      <c r="C40" s="5"/>
      <c r="D40" s="5"/>
      <c r="E40" s="5"/>
      <c r="F40" s="4"/>
      <c r="G40" s="4"/>
      <c r="H40" s="4"/>
      <c r="I40" s="4"/>
    </row>
    <row r="41" spans="2:9">
      <c r="B41" s="1"/>
      <c r="C41" s="1"/>
      <c r="D41" s="1"/>
      <c r="E41" s="1"/>
      <c r="F41" s="1"/>
      <c r="G41" s="1"/>
      <c r="H41" s="1"/>
      <c r="I41" s="1"/>
    </row>
  </sheetData>
  <mergeCells count="88">
    <mergeCell ref="B8:H10"/>
    <mergeCell ref="B12:E12"/>
    <mergeCell ref="F12:G12"/>
    <mergeCell ref="H12:I12"/>
    <mergeCell ref="E1:I6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H39:I39"/>
    <mergeCell ref="B40:E40"/>
    <mergeCell ref="F40:G40"/>
    <mergeCell ref="H40:I40"/>
    <mergeCell ref="B39:G39"/>
  </mergeCells>
  <pageMargins left="0.31496062992125984" right="0.31496062992125984" top="0.55118110236220474" bottom="0.55118110236220474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2023-12-25T06:59:19Z</dcterms:modified>
</cp:coreProperties>
</file>